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D:\Respaldo C\Downloads\"/>
    </mc:Choice>
  </mc:AlternateContent>
  <xr:revisionPtr revIDLastSave="4" documentId="8_{303580DE-0D58-4430-9B37-7C646226F519}" xr6:coauthVersionLast="47" xr6:coauthVersionMax="47" xr10:uidLastSave="{1E46C7D0-3863-48A3-A488-DED21163EE95}"/>
  <bookViews>
    <workbookView xWindow="-28920" yWindow="-120" windowWidth="29040" windowHeight="15720" xr2:uid="{9C8AC799-71CA-4DE2-B81B-5908785C689C}"/>
  </bookViews>
  <sheets>
    <sheet name="PMA" sheetId="1" r:id="rId1"/>
    <sheet name="Seguimient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" i="2" l="1"/>
  <c r="AC6" i="2"/>
  <c r="AB6" i="2"/>
  <c r="AA6" i="2"/>
  <c r="Z6" i="2"/>
  <c r="Y6" i="2"/>
  <c r="X6" i="2"/>
  <c r="W6" i="2"/>
  <c r="V6" i="2"/>
  <c r="N5" i="2"/>
  <c r="H5" i="2"/>
  <c r="O5" i="2" s="1"/>
  <c r="CC3" i="2"/>
  <c r="CB3" i="2"/>
  <c r="CA3" i="2"/>
  <c r="BZ3" i="2"/>
  <c r="BY3" i="2"/>
  <c r="BX3" i="2"/>
  <c r="BW3" i="2"/>
  <c r="BV3" i="2"/>
  <c r="BU3" i="2"/>
  <c r="BT3" i="2"/>
  <c r="BS3" i="2"/>
  <c r="BR3" i="2"/>
  <c r="BQ3" i="2"/>
  <c r="BP3" i="2"/>
  <c r="BO3" i="2"/>
  <c r="BN3" i="2"/>
  <c r="BM3" i="2"/>
  <c r="BL3" i="2"/>
  <c r="BK3" i="2"/>
  <c r="BJ3" i="2"/>
  <c r="BI3" i="2"/>
  <c r="BH3" i="2"/>
  <c r="BG3" i="2"/>
  <c r="BF3" i="2"/>
  <c r="BE3" i="2"/>
  <c r="BD3" i="2"/>
  <c r="BC3" i="2"/>
  <c r="BB3" i="2"/>
  <c r="BA3" i="2"/>
  <c r="AZ3" i="2"/>
  <c r="AY3" i="2"/>
  <c r="AX3" i="2"/>
  <c r="AW3" i="2"/>
  <c r="AV3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F3" i="2"/>
  <c r="AE3" i="2"/>
  <c r="AD3" i="2"/>
  <c r="AC3" i="2"/>
  <c r="Z3" i="2"/>
  <c r="Y3" i="2"/>
  <c r="X3" i="2"/>
  <c r="W3" i="2"/>
  <c r="V3" i="2"/>
  <c r="AA3" i="2" l="1"/>
  <c r="AH3" i="2"/>
  <c r="AB3" i="2"/>
  <c r="AG3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<sst xmlns="http://schemas.openxmlformats.org/spreadsheetml/2006/main" count="147" uniqueCount="76">
  <si>
    <t xml:space="preserve"> Contenido</t>
  </si>
  <si>
    <r>
      <t>1. Presentación y descripción de la iniciativa
2. Objetivos (general y específicos).
3. Marco Legal por cada componente, para el cumplimiento en el desarrollo de las actividades
4. Diagnostico contexto regional y local, aspectos: socio-culturales y biofísicos del área de la iniciativa.
5. Demanda ambiental de la iniciativa
6. Evaluación ambiental : identificación y evaluación impactos ambientales con respectivas matrices
7. Programas de manejo ambiental con medidas que permitan realizar un manejo adecuado de los impactos ambientales identificados.</t>
    </r>
    <r>
      <rPr>
        <b/>
        <sz val="12"/>
        <color rgb="FF000000"/>
        <rFont val="Aptos Narrow"/>
        <scheme val="minor"/>
      </rPr>
      <t xml:space="preserve"> 
</t>
    </r>
  </si>
  <si>
    <t>PROGRAMAS Y FICHAS</t>
  </si>
  <si>
    <t>No.</t>
  </si>
  <si>
    <t xml:space="preserve">Nombre del programa </t>
  </si>
  <si>
    <t xml:space="preserve">Nombre de la ficha </t>
  </si>
  <si>
    <t>Observación  Fichas</t>
  </si>
  <si>
    <t>Programa 1. Actividades previas</t>
  </si>
  <si>
    <t>Ficha 1. Tramites y permisos ambientales.</t>
  </si>
  <si>
    <t>En esta ficha se debe presentar el traslape del área de la inicitaiva con las principales determinantes ambientales y brindar una breve explicación de la información arrojada.
-Presentar los permisos ambientales necesarios y hacer seguimiento a los mismos en caso de que requieran.</t>
  </si>
  <si>
    <t>Programa 2.  Manejo de Vegetación</t>
  </si>
  <si>
    <t>Ficha 2. Manejo y conservación de la vegetación.</t>
  </si>
  <si>
    <t xml:space="preserve">En esta ficha se registra el manejo de flora: aprovechamiento forestal, remoción de cobertura vegetal, compensación de la cobertura vegetal removida, rescate y reubicación de epifitas, rescate y reubicación de especies de flora sensible. amenazada o en veda. </t>
  </si>
  <si>
    <t>Programa 3. Manejo de Fauna</t>
  </si>
  <si>
    <t>Ficha 3 . Manejo de fauna</t>
  </si>
  <si>
    <t>En esta ficha se debe presentar el manejo de especies faunísticas endémicas presentes en el área del proyecto, salvamento y/o ahuyentamiento contingente de fauna terrestre y voladora.</t>
  </si>
  <si>
    <t>Programa 4. Hallazgos fortuitos</t>
  </si>
  <si>
    <t>Ficha 4. Hallazgos Fortuitos</t>
  </si>
  <si>
    <t>Se debe tener el procedimiento a seguir en caso de un hallazgo fortuito arqueológico, este procedimiento  debe estar dentro de una ficha de monitoreo y rescate arqueológico.</t>
  </si>
  <si>
    <t>Programa 5. Actividades Constructivas</t>
  </si>
  <si>
    <t xml:space="preserve">Ficha 5. Manejo de transporte, maquinaria y equipos </t>
  </si>
  <si>
    <t xml:space="preserve">Presentar el manejo a implementar con los vehículos y maquinaria que harán que se usaran en la implementación de la solución, considerar en esto: su estado, documentación, el abastecimiento y almacenamiento de combustibles y aceites, su mantenimiento preventivo, entre otras. </t>
  </si>
  <si>
    <t>Ficha 6. Manejo de integral de materiales de construcción.</t>
  </si>
  <si>
    <t>Presentar una ficha donde se indique el manejo y almacenamiento adecuado de materiales de construcción, adicionalmente, presentar un formato de seguimiento  que de razón sobre la compra de materiales, el manejo en  actividades constructivas ej.: mezcla del concreto. En esto tener en cuenta la afectación al suelo y su medida de manejo.</t>
  </si>
  <si>
    <t>Ficha 7.Ficha Descapote , remoción, y excavación</t>
  </si>
  <si>
    <t xml:space="preserve">Presentar el manejo y disposición de material  de descapote, sobrante de excavación. </t>
  </si>
  <si>
    <t>Ficha 8. Uso eficiente y ahorro de energía</t>
  </si>
  <si>
    <t>Presentar un Plan de Uso Eficiente y Ahorro de la Energía, así como sus formatos para hacer seguimiento a equipos y herramientas que consumen energía.</t>
  </si>
  <si>
    <t>Ficha 9. Uso eficiente y ahorro del agua</t>
  </si>
  <si>
    <t xml:space="preserve">Presentar un Plan de Uso y Ahorro eficiente del agua , basado en la Ley 373 de 1997. Indicar las actividades que demandan el recurso hídrico y sus consumos: agua de uso para la sustitución, agua para consumo humano, entre otros usos que se evidencien en la iniciativa. Presentar las acciones para el ahorro y uso del recurso. Presentar los formatos para hacer seguimiento y monitoreo al plan. </t>
  </si>
  <si>
    <t>Ficha 10 . Capacitaciones componente ambientales</t>
  </si>
  <si>
    <t xml:space="preserve">Presentar una ficha con un programa de capacitaciones, charlas y talleres, con su respectivo cronograma y temáticas para brindar al personal que realice la sustitución, a la comunidad del área de influencia de la iniciativa y/o usuarios beneficiados, esto para asegurar un manejo adecuado de los recursos naturales durante el desarrollo de las actividades de la iniciativa. </t>
  </si>
  <si>
    <t>Ficha 11.  Orden y aseo</t>
  </si>
  <si>
    <t>Se presentaran las actividades de orden y aseo programadas y realizadas en la implementación de la solución con el fin de dar seguimiento y monitoreo a las mismas</t>
  </si>
  <si>
    <t>Programa 6, Manejo de residuos sólidos.</t>
  </si>
  <si>
    <t>Ficha 11, Gestión Integral de Residuos</t>
  </si>
  <si>
    <t>Presentar un ficha para cada uno de los siguientes ítems: Gestión integral de residuos, manejo integral de residuos RESPEL y RAEE´S y manejo integral  de RCD.
Se debe presentar un formato que de soporte de: cantidades generadas, cantidades dispuestas/reutilizadas/donadas. Se debe considerar en los formatos: actas, documentos de soportes de gestión y documentos de gestores autorizados.</t>
  </si>
  <si>
    <t>Ficha 12 . Gestión Integral de RAEE y RESPEL</t>
  </si>
  <si>
    <t>Ficha 13. Gestión Integral de RCD</t>
  </si>
  <si>
    <t>Programa 7.  Manejo de aguas residuales</t>
  </si>
  <si>
    <t>Ficha 15. Manejo de aguas residuales</t>
  </si>
  <si>
    <t xml:space="preserve">Presentar una ficha con acciones para prevenir y mitigar los impactos que puedan afectar el recurso hídrico, ocasionados por los vertimientos domésticos, industriales y de construcción, de tal forma que se mantengan las características de los cuerpos de agua. En caso de contar con baños portatiles, dar razon sobre su uso, limpieza y mantenimiento. </t>
  </si>
  <si>
    <t>Programa 8.  Programa de Manejo de Contingencia</t>
  </si>
  <si>
    <t>Ficha 16. Manejo de  contingencias/emergencias</t>
  </si>
  <si>
    <t>Presentar un plan de manejo de contingencias o una ficha con las medidas de contigencia a implementar, las cuales serán el  resultado de los riesgos identificados en el proyecto</t>
  </si>
  <si>
    <t>Seguimiento ficha No.1 Gestión de Residuos</t>
  </si>
  <si>
    <t>Indicador</t>
  </si>
  <si>
    <t>mes</t>
  </si>
  <si>
    <t>Residuos aprovechables (kg)</t>
  </si>
  <si>
    <t>Residuos no aprovechables</t>
  </si>
  <si>
    <t>Observación</t>
  </si>
  <si>
    <t>Papel</t>
  </si>
  <si>
    <t>Carton</t>
  </si>
  <si>
    <t>plastico</t>
  </si>
  <si>
    <t>Vidrio</t>
  </si>
  <si>
    <t>otros</t>
  </si>
  <si>
    <t>Generados</t>
  </si>
  <si>
    <t>Aprovechados</t>
  </si>
  <si>
    <t>Pendientes por gestionar</t>
  </si>
  <si>
    <t xml:space="preserve">(VRA/VRAG) / *100 </t>
  </si>
  <si>
    <t>Total</t>
  </si>
  <si>
    <t>generados</t>
  </si>
  <si>
    <t>Gestionados</t>
  </si>
  <si>
    <t>Enero</t>
  </si>
  <si>
    <t>Febrero</t>
  </si>
  <si>
    <t xml:space="preserve">(VRNA/VRNAG) / *100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</si>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</sst>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24"/>
      <color theme="1"/>
      <name val="Aptos Narrow"/>
      <scheme val="minor"/>
    </font>
    <font>
      <b/>
      <sz val="11"/>
      <color theme="1" tint="0.1499984740745262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1"/>
      <color rgb="FF000000"/>
      <name val="Aptos Narrow"/>
      <scheme val="minor"/>
    </font>
    <font>
      <b/>
      <sz val="11"/>
      <color theme="9" tint="-0.499984740745262"/>
      <name val="Aptos Narrow"/>
      <family val="2"/>
      <scheme val="minor"/>
    </font>
    <font>
      <b/>
      <sz val="11"/>
      <color theme="9" tint="-0.499984740745262"/>
      <name val="Aptos Narrow"/>
      <scheme val="minor"/>
    </font>
    <font>
      <b/>
      <sz val="12"/>
      <color rgb="FF000000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C6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3882B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2" xfId="0" applyFont="1" applyBorder="1"/>
    <xf numFmtId="0" fontId="4" fillId="2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23" xfId="0" applyFont="1" applyBorder="1" applyAlignment="1">
      <alignment vertical="center" wrapText="1"/>
    </xf>
    <xf numFmtId="0" fontId="2" fillId="0" borderId="21" xfId="0" applyFont="1" applyBorder="1" applyAlignment="1">
      <alignment horizontal="justify"/>
    </xf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horizontal="justify" vertical="center" wrapText="1"/>
    </xf>
    <xf numFmtId="0" fontId="7" fillId="4" borderId="17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vertical="center" wrapText="1"/>
    </xf>
    <xf numFmtId="0" fontId="6" fillId="4" borderId="27" xfId="0" applyFont="1" applyFill="1" applyBorder="1"/>
    <xf numFmtId="0" fontId="2" fillId="4" borderId="28" xfId="0" applyFont="1" applyFill="1" applyBorder="1" applyAlignment="1">
      <alignment horizontal="justify" vertical="center" wrapText="1"/>
    </xf>
    <xf numFmtId="0" fontId="2" fillId="0" borderId="17" xfId="0" applyFont="1" applyBorder="1" applyAlignment="1">
      <alignment vertical="center" wrapText="1"/>
    </xf>
    <xf numFmtId="0" fontId="2" fillId="0" borderId="29" xfId="0" applyFont="1" applyBorder="1" applyAlignment="1">
      <alignment horizontal="justify" vertical="center" wrapText="1"/>
    </xf>
    <xf numFmtId="0" fontId="2" fillId="0" borderId="31" xfId="0" applyFont="1" applyBorder="1" applyAlignment="1">
      <alignment horizontal="justify" vertical="center" wrapText="1"/>
    </xf>
    <xf numFmtId="0" fontId="2" fillId="0" borderId="17" xfId="0" applyFont="1" applyBorder="1" applyAlignment="1">
      <alignment vertical="center"/>
    </xf>
    <xf numFmtId="0" fontId="6" fillId="0" borderId="1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35" xfId="0" applyFont="1" applyBorder="1" applyAlignment="1">
      <alignment horizontal="justify" vertical="center" wrapText="1"/>
    </xf>
    <xf numFmtId="0" fontId="2" fillId="0" borderId="25" xfId="0" applyFont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4" borderId="1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0" borderId="0" xfId="0" applyFont="1"/>
    <xf numFmtId="0" fontId="1" fillId="5" borderId="41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/>
    </xf>
    <xf numFmtId="0" fontId="1" fillId="5" borderId="39" xfId="0" applyFont="1" applyFill="1" applyBorder="1" applyAlignment="1">
      <alignment horizontal="center"/>
    </xf>
    <xf numFmtId="0" fontId="0" fillId="0" borderId="41" xfId="0" applyBorder="1"/>
    <xf numFmtId="0" fontId="0" fillId="0" borderId="41" xfId="0" applyBorder="1" applyAlignment="1">
      <alignment vertical="center" wrapText="1"/>
    </xf>
    <xf numFmtId="0" fontId="0" fillId="0" borderId="41" xfId="0" applyBorder="1" applyAlignment="1">
      <alignment horizontal="center" vertical="center"/>
    </xf>
    <xf numFmtId="0" fontId="1" fillId="5" borderId="41" xfId="0" applyFont="1" applyFill="1" applyBorder="1"/>
    <xf numFmtId="0" fontId="0" fillId="0" borderId="47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17" fontId="0" fillId="5" borderId="41" xfId="0" applyNumberFormat="1" applyFill="1" applyBorder="1"/>
    <xf numFmtId="0" fontId="0" fillId="0" borderId="41" xfId="0" applyBorder="1" applyAlignment="1">
      <alignment wrapText="1"/>
    </xf>
    <xf numFmtId="0" fontId="0" fillId="0" borderId="40" xfId="0" applyBorder="1"/>
    <xf numFmtId="0" fontId="2" fillId="0" borderId="36" xfId="0" applyFont="1" applyBorder="1" applyAlignment="1">
      <alignment horizontal="justify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justify" vertical="center" wrapText="1"/>
    </xf>
    <xf numFmtId="0" fontId="2" fillId="0" borderId="35" xfId="0" applyFont="1" applyBorder="1" applyAlignment="1">
      <alignment horizontal="justify" vertical="center" wrapText="1"/>
    </xf>
    <xf numFmtId="0" fontId="2" fillId="0" borderId="36" xfId="0" applyFont="1" applyBorder="1" applyAlignment="1">
      <alignment horizontal="justify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40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17" fontId="0" fillId="5" borderId="41" xfId="0" applyNumberFormat="1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0" fontId="1" fillId="5" borderId="47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center" vertical="center" wrapText="1"/>
    </xf>
    <xf numFmtId="0" fontId="1" fillId="5" borderId="44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/>
    </xf>
    <xf numFmtId="0" fontId="1" fillId="5" borderId="46" xfId="0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4" fillId="2" borderId="4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1</xdr:row>
      <xdr:rowOff>257175</xdr:rowOff>
    </xdr:from>
    <xdr:to>
      <xdr:col>3</xdr:col>
      <xdr:colOff>185322</xdr:colOff>
      <xdr:row>1</xdr:row>
      <xdr:rowOff>1800225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BF8C70-CD11-4E2A-BFD0-7B0958F3D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07" b="5648"/>
        <a:stretch/>
      </xdr:blipFill>
      <xdr:spPr>
        <a:xfrm>
          <a:off x="219076" y="447675"/>
          <a:ext cx="3138071" cy="1543050"/>
        </a:xfrm>
        <a:prstGeom prst="rect">
          <a:avLst/>
        </a:prstGeom>
      </xdr:spPr>
    </xdr:pic>
    <xdr:clientData/>
  </xdr:twoCellAnchor>
  <xdr:twoCellAnchor>
    <xdr:from>
      <xdr:col>3</xdr:col>
      <xdr:colOff>762000</xdr:colOff>
      <xdr:row>1</xdr:row>
      <xdr:rowOff>354330</xdr:rowOff>
    </xdr:from>
    <xdr:to>
      <xdr:col>4</xdr:col>
      <xdr:colOff>5250656</xdr:colOff>
      <xdr:row>1</xdr:row>
      <xdr:rowOff>2024062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7A90A36-326B-45E0-ABBD-216450ECC42E}"/>
            </a:ext>
            <a:ext uri="{147F2762-F138-4A5C-976F-8EAC2B608ADB}">
              <a16:predDERef xmlns:a16="http://schemas.microsoft.com/office/drawing/2014/main" pred="{D7BF8C70-CD11-4E2A-BFD0-7B0958F3D639}"/>
            </a:ext>
          </a:extLst>
        </xdr:cNvPr>
        <xdr:cNvSpPr txBox="1"/>
      </xdr:nvSpPr>
      <xdr:spPr>
        <a:xfrm>
          <a:off x="3940969" y="544830"/>
          <a:ext cx="9286875" cy="1669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en-US" sz="4000" b="1">
              <a:solidFill>
                <a:schemeClr val="bg1"/>
              </a:solidFill>
              <a:latin typeface="+mn-lt"/>
              <a:ea typeface="+mn-lt"/>
              <a:cs typeface="+mn-lt"/>
            </a:rPr>
            <a:t>Contenido de Estructuración del Plan de Man</a:t>
          </a:r>
          <a:r>
            <a:rPr lang="en-US" sz="4000" b="1" i="0" u="none" strike="noStrike">
              <a:solidFill>
                <a:schemeClr val="bg1"/>
              </a:solidFill>
              <a:latin typeface="Aptos Narrow" panose="020B0004020202020204" pitchFamily="34" charset="0"/>
            </a:rPr>
            <a:t>e</a:t>
          </a:r>
          <a:r>
            <a:rPr lang="en-US" sz="4000" b="1">
              <a:solidFill>
                <a:schemeClr val="bg1"/>
              </a:solidFill>
              <a:latin typeface="+mn-lt"/>
              <a:ea typeface="+mn-lt"/>
              <a:cs typeface="+mn-lt"/>
            </a:rPr>
            <a:t>jo Ambiental - PMA</a:t>
          </a:r>
        </a:p>
      </xdr:txBody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6445E-568C-4C68-A2A4-4D8494A679CB}">
  <dimension ref="B1:E27"/>
  <sheetViews>
    <sheetView tabSelected="1" topLeftCell="C18" zoomScale="80" zoomScaleNormal="80" workbookViewId="0">
      <selection activeCell="E28" sqref="E28"/>
    </sheetView>
  </sheetViews>
  <sheetFormatPr defaultColWidth="11.42578125" defaultRowHeight="14.45"/>
  <cols>
    <col min="1" max="1" width="1.42578125" customWidth="1"/>
    <col min="2" max="2" width="4.42578125" customWidth="1"/>
    <col min="3" max="3" width="40.42578125" style="39" customWidth="1"/>
    <col min="4" max="4" width="70" style="39" customWidth="1"/>
    <col min="5" max="5" width="84.28515625" style="39" customWidth="1"/>
  </cols>
  <sheetData>
    <row r="1" spans="2:5" ht="15" thickBot="1">
      <c r="B1" s="57"/>
      <c r="C1" s="57"/>
      <c r="D1" s="57"/>
      <c r="E1" s="57"/>
    </row>
    <row r="2" spans="2:5" ht="170.45" customHeight="1" thickBot="1">
      <c r="B2" s="58"/>
      <c r="C2" s="1"/>
      <c r="D2" s="60" t="e" vm="1">
        <v>#VALUE!</v>
      </c>
      <c r="E2" s="61"/>
    </row>
    <row r="3" spans="2:5" ht="144" customHeight="1">
      <c r="B3" s="59"/>
      <c r="C3" s="2" t="s">
        <v>0</v>
      </c>
      <c r="D3" s="62" t="s">
        <v>1</v>
      </c>
      <c r="E3" s="63"/>
    </row>
    <row r="4" spans="2:5">
      <c r="B4" s="64" t="s">
        <v>2</v>
      </c>
      <c r="C4" s="65"/>
      <c r="D4" s="65"/>
      <c r="E4" s="66"/>
    </row>
    <row r="5" spans="2:5">
      <c r="B5" s="67"/>
      <c r="C5" s="68"/>
      <c r="D5" s="68"/>
      <c r="E5" s="69"/>
    </row>
    <row r="6" spans="2:5">
      <c r="B6" s="70"/>
      <c r="C6" s="71"/>
      <c r="D6" s="71"/>
      <c r="E6" s="72"/>
    </row>
    <row r="7" spans="2:5">
      <c r="B7" s="3" t="s">
        <v>3</v>
      </c>
      <c r="C7" s="4" t="s">
        <v>4</v>
      </c>
      <c r="D7" s="5" t="s">
        <v>5</v>
      </c>
      <c r="E7" s="6" t="s">
        <v>6</v>
      </c>
    </row>
    <row r="8" spans="2:5" ht="57.6">
      <c r="B8" s="54">
        <v>1</v>
      </c>
      <c r="C8" s="7" t="s">
        <v>7</v>
      </c>
      <c r="D8" s="8" t="s">
        <v>8</v>
      </c>
      <c r="E8" s="9" t="s">
        <v>9</v>
      </c>
    </row>
    <row r="9" spans="2:5" ht="43.15">
      <c r="B9" s="55"/>
      <c r="C9" s="7" t="s">
        <v>10</v>
      </c>
      <c r="D9" s="10" t="s">
        <v>11</v>
      </c>
      <c r="E9" s="11" t="s">
        <v>12</v>
      </c>
    </row>
    <row r="10" spans="2:5" ht="28.9">
      <c r="B10" s="55"/>
      <c r="C10" s="7" t="s">
        <v>13</v>
      </c>
      <c r="D10" s="12" t="s">
        <v>14</v>
      </c>
      <c r="E10" s="9" t="s">
        <v>15</v>
      </c>
    </row>
    <row r="11" spans="2:5" ht="28.9">
      <c r="B11" s="56"/>
      <c r="C11" s="13" t="s">
        <v>16</v>
      </c>
      <c r="D11" s="14" t="s">
        <v>17</v>
      </c>
      <c r="E11" s="15" t="s">
        <v>18</v>
      </c>
    </row>
    <row r="12" spans="2:5">
      <c r="B12" s="16"/>
      <c r="C12" s="17"/>
      <c r="D12" s="18"/>
      <c r="E12" s="19"/>
    </row>
    <row r="13" spans="2:5" ht="43.15">
      <c r="B13" s="76">
        <v>2</v>
      </c>
      <c r="C13" s="79" t="s">
        <v>19</v>
      </c>
      <c r="D13" s="20" t="s">
        <v>20</v>
      </c>
      <c r="E13" s="21" t="s">
        <v>21</v>
      </c>
    </row>
    <row r="14" spans="2:5" ht="57.6">
      <c r="B14" s="77"/>
      <c r="C14" s="80"/>
      <c r="D14" s="20" t="s">
        <v>22</v>
      </c>
      <c r="E14" s="22" t="s">
        <v>23</v>
      </c>
    </row>
    <row r="15" spans="2:5">
      <c r="B15" s="77"/>
      <c r="C15" s="80"/>
      <c r="D15" s="20" t="s">
        <v>24</v>
      </c>
      <c r="E15" s="22" t="s">
        <v>25</v>
      </c>
    </row>
    <row r="16" spans="2:5" ht="28.9">
      <c r="B16" s="77"/>
      <c r="C16" s="80"/>
      <c r="D16" s="20" t="s">
        <v>26</v>
      </c>
      <c r="E16" s="22" t="s">
        <v>27</v>
      </c>
    </row>
    <row r="17" spans="2:5" ht="57.6">
      <c r="B17" s="77"/>
      <c r="C17" s="80"/>
      <c r="D17" s="23" t="s">
        <v>28</v>
      </c>
      <c r="E17" s="22" t="s">
        <v>29</v>
      </c>
    </row>
    <row r="18" spans="2:5" ht="57.6">
      <c r="B18" s="77"/>
      <c r="C18" s="80"/>
      <c r="D18" s="24" t="s">
        <v>30</v>
      </c>
      <c r="E18" s="25" t="s">
        <v>31</v>
      </c>
    </row>
    <row r="19" spans="2:5" ht="28.9">
      <c r="B19" s="78"/>
      <c r="C19" s="26"/>
      <c r="D19" s="27" t="s">
        <v>32</v>
      </c>
      <c r="E19" s="15" t="s">
        <v>33</v>
      </c>
    </row>
    <row r="20" spans="2:5">
      <c r="B20" s="28"/>
      <c r="C20" s="73"/>
      <c r="D20" s="74"/>
      <c r="E20" s="75"/>
    </row>
    <row r="21" spans="2:5">
      <c r="B21" s="76">
        <v>3</v>
      </c>
      <c r="C21" s="79" t="s">
        <v>34</v>
      </c>
      <c r="D21" s="29" t="s">
        <v>35</v>
      </c>
      <c r="E21" s="82" t="s">
        <v>36</v>
      </c>
    </row>
    <row r="22" spans="2:5">
      <c r="B22" s="77"/>
      <c r="C22" s="80"/>
      <c r="D22" s="30" t="s">
        <v>37</v>
      </c>
      <c r="E22" s="83"/>
    </row>
    <row r="23" spans="2:5" ht="48" customHeight="1">
      <c r="B23" s="78"/>
      <c r="C23" s="81"/>
      <c r="D23" s="32" t="s">
        <v>38</v>
      </c>
      <c r="E23" s="84"/>
    </row>
    <row r="24" spans="2:5">
      <c r="B24" s="28"/>
      <c r="C24" s="73"/>
      <c r="D24" s="74"/>
      <c r="E24" s="75"/>
    </row>
    <row r="25" spans="2:5" ht="57.6">
      <c r="B25" s="33">
        <v>4</v>
      </c>
      <c r="C25" s="34" t="s">
        <v>39</v>
      </c>
      <c r="D25" s="35" t="s">
        <v>40</v>
      </c>
      <c r="E25" s="31" t="s">
        <v>41</v>
      </c>
    </row>
    <row r="26" spans="2:5">
      <c r="B26" s="16"/>
      <c r="C26" s="36"/>
      <c r="D26" s="37"/>
      <c r="E26" s="38"/>
    </row>
    <row r="27" spans="2:5" ht="29.25">
      <c r="B27" s="33">
        <v>5</v>
      </c>
      <c r="C27" s="102" t="s">
        <v>42</v>
      </c>
      <c r="D27" s="8" t="s">
        <v>43</v>
      </c>
      <c r="E27" s="53" t="s">
        <v>44</v>
      </c>
    </row>
  </sheetData>
  <mergeCells count="13">
    <mergeCell ref="C24:E24"/>
    <mergeCell ref="B13:B19"/>
    <mergeCell ref="C13:C18"/>
    <mergeCell ref="C20:E20"/>
    <mergeCell ref="B21:B23"/>
    <mergeCell ref="C21:C23"/>
    <mergeCell ref="E21:E23"/>
    <mergeCell ref="B8:B11"/>
    <mergeCell ref="B1:E1"/>
    <mergeCell ref="B2:B3"/>
    <mergeCell ref="D2:E2"/>
    <mergeCell ref="D3:E3"/>
    <mergeCell ref="B4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7B12F-0BD9-4887-9AE9-6A8EC0AD91B6}">
  <dimension ref="A1:CC16"/>
  <sheetViews>
    <sheetView workbookViewId="0">
      <selection activeCell="E20" sqref="E20"/>
    </sheetView>
  </sheetViews>
  <sheetFormatPr defaultColWidth="11.42578125" defaultRowHeight="14.45"/>
  <cols>
    <col min="1" max="1" width="5.42578125" customWidth="1"/>
    <col min="2" max="2" width="23.7109375" customWidth="1"/>
    <col min="3" max="3" width="8.42578125" customWidth="1"/>
    <col min="4" max="7" width="8.85546875"/>
    <col min="8" max="8" width="9" customWidth="1"/>
    <col min="9" max="9" width="7" customWidth="1"/>
    <col min="10" max="10" width="8.140625" customWidth="1"/>
    <col min="11" max="11" width="7.7109375" bestFit="1" customWidth="1"/>
    <col min="12" max="12" width="5.85546875" bestFit="1" customWidth="1"/>
    <col min="13" max="13" width="5.28515625" bestFit="1" customWidth="1"/>
    <col min="14" max="14" width="5.140625" bestFit="1" customWidth="1"/>
    <col min="15" max="15" width="14.5703125" customWidth="1"/>
    <col min="16" max="16" width="9.85546875" bestFit="1" customWidth="1"/>
    <col min="17" max="17" width="11.7109375" bestFit="1" customWidth="1"/>
    <col min="18" max="18" width="13.42578125" customWidth="1"/>
    <col min="19" max="19" width="22.7109375" customWidth="1"/>
    <col min="20" max="20" width="8.85546875"/>
    <col min="21" max="21" width="21.85546875" customWidth="1"/>
  </cols>
  <sheetData>
    <row r="1" spans="1:81" ht="15" thickBot="1">
      <c r="A1" s="100"/>
      <c r="B1" s="101"/>
      <c r="C1" s="85" t="s">
        <v>45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7"/>
      <c r="U1" s="41" t="s">
        <v>46</v>
      </c>
      <c r="V1" s="88">
        <v>45658</v>
      </c>
      <c r="W1" s="89"/>
      <c r="X1" s="89"/>
      <c r="Y1" s="89"/>
      <c r="Z1" s="89"/>
      <c r="AA1" s="88">
        <v>45689</v>
      </c>
      <c r="AB1" s="89"/>
      <c r="AC1" s="89"/>
      <c r="AD1" s="89"/>
      <c r="AE1" s="89"/>
      <c r="AF1" s="88">
        <v>45717</v>
      </c>
      <c r="AG1" s="89"/>
      <c r="AH1" s="89"/>
      <c r="AI1" s="89"/>
      <c r="AJ1" s="89"/>
      <c r="AK1" s="88">
        <v>45748</v>
      </c>
      <c r="AL1" s="89"/>
      <c r="AM1" s="89"/>
      <c r="AN1" s="89"/>
      <c r="AO1" s="89"/>
      <c r="AP1" s="88">
        <v>45778</v>
      </c>
      <c r="AQ1" s="89"/>
      <c r="AR1" s="89"/>
      <c r="AS1" s="89"/>
      <c r="AT1" s="89"/>
      <c r="AU1" s="88">
        <v>45809</v>
      </c>
      <c r="AV1" s="89"/>
      <c r="AW1" s="89"/>
      <c r="AX1" s="89"/>
      <c r="AY1" s="89"/>
      <c r="AZ1" s="88">
        <v>45839</v>
      </c>
      <c r="BA1" s="89"/>
      <c r="BB1" s="89"/>
      <c r="BC1" s="89"/>
      <c r="BD1" s="89"/>
      <c r="BE1" s="88">
        <v>45870</v>
      </c>
      <c r="BF1" s="89"/>
      <c r="BG1" s="89"/>
      <c r="BH1" s="89"/>
      <c r="BI1" s="89"/>
      <c r="BJ1" s="88">
        <v>45901</v>
      </c>
      <c r="BK1" s="89"/>
      <c r="BL1" s="89"/>
      <c r="BM1" s="89"/>
      <c r="BN1" s="89"/>
      <c r="BO1" s="88">
        <v>45931</v>
      </c>
      <c r="BP1" s="89"/>
      <c r="BQ1" s="89"/>
      <c r="BR1" s="89"/>
      <c r="BS1" s="89"/>
      <c r="BT1" s="88">
        <v>45962</v>
      </c>
      <c r="BU1" s="89"/>
      <c r="BV1" s="89"/>
      <c r="BW1" s="89"/>
      <c r="BX1" s="89"/>
      <c r="BY1" s="88">
        <v>45992</v>
      </c>
      <c r="BZ1" s="89"/>
      <c r="CA1" s="89"/>
      <c r="CB1" s="89"/>
      <c r="CC1" s="89"/>
    </row>
    <row r="2" spans="1:81">
      <c r="A2" s="90" t="s">
        <v>3</v>
      </c>
      <c r="B2" s="90" t="s">
        <v>47</v>
      </c>
      <c r="C2" s="92" t="s">
        <v>48</v>
      </c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3" t="s">
        <v>49</v>
      </c>
      <c r="Q2" s="85"/>
      <c r="R2" s="43"/>
      <c r="S2" s="96" t="s">
        <v>50</v>
      </c>
      <c r="U2" s="44"/>
      <c r="V2" s="44" t="s">
        <v>51</v>
      </c>
      <c r="W2" s="44" t="s">
        <v>52</v>
      </c>
      <c r="X2" s="44" t="s">
        <v>53</v>
      </c>
      <c r="Y2" s="44" t="s">
        <v>54</v>
      </c>
      <c r="Z2" s="44" t="s">
        <v>55</v>
      </c>
      <c r="AA2" s="44" t="s">
        <v>51</v>
      </c>
      <c r="AB2" s="44" t="s">
        <v>52</v>
      </c>
      <c r="AC2" s="44" t="s">
        <v>53</v>
      </c>
      <c r="AD2" s="44" t="s">
        <v>54</v>
      </c>
      <c r="AE2" s="44" t="s">
        <v>55</v>
      </c>
      <c r="AF2" s="44" t="s">
        <v>51</v>
      </c>
      <c r="AG2" s="44" t="s">
        <v>52</v>
      </c>
      <c r="AH2" s="44" t="s">
        <v>53</v>
      </c>
      <c r="AI2" s="44" t="s">
        <v>54</v>
      </c>
      <c r="AJ2" s="44" t="s">
        <v>55</v>
      </c>
      <c r="AK2" s="44" t="s">
        <v>51</v>
      </c>
      <c r="AL2" s="44" t="s">
        <v>52</v>
      </c>
      <c r="AM2" s="44" t="s">
        <v>53</v>
      </c>
      <c r="AN2" s="44" t="s">
        <v>54</v>
      </c>
      <c r="AO2" s="44" t="s">
        <v>55</v>
      </c>
      <c r="AP2" s="44" t="s">
        <v>51</v>
      </c>
      <c r="AQ2" s="44" t="s">
        <v>52</v>
      </c>
      <c r="AR2" s="44" t="s">
        <v>53</v>
      </c>
      <c r="AS2" s="44" t="s">
        <v>54</v>
      </c>
      <c r="AT2" s="44" t="s">
        <v>55</v>
      </c>
      <c r="AU2" s="44" t="s">
        <v>51</v>
      </c>
      <c r="AV2" s="44" t="s">
        <v>52</v>
      </c>
      <c r="AW2" s="44" t="s">
        <v>53</v>
      </c>
      <c r="AX2" s="44" t="s">
        <v>54</v>
      </c>
      <c r="AY2" s="44" t="s">
        <v>55</v>
      </c>
      <c r="AZ2" s="44" t="s">
        <v>51</v>
      </c>
      <c r="BA2" s="44" t="s">
        <v>52</v>
      </c>
      <c r="BB2" s="44" t="s">
        <v>53</v>
      </c>
      <c r="BC2" s="44" t="s">
        <v>54</v>
      </c>
      <c r="BD2" s="44" t="s">
        <v>55</v>
      </c>
      <c r="BE2" s="44" t="s">
        <v>51</v>
      </c>
      <c r="BF2" s="44" t="s">
        <v>52</v>
      </c>
      <c r="BG2" s="44" t="s">
        <v>53</v>
      </c>
      <c r="BH2" s="44" t="s">
        <v>54</v>
      </c>
      <c r="BI2" s="44" t="s">
        <v>55</v>
      </c>
      <c r="BJ2" s="44" t="s">
        <v>51</v>
      </c>
      <c r="BK2" s="44" t="s">
        <v>52</v>
      </c>
      <c r="BL2" s="44" t="s">
        <v>53</v>
      </c>
      <c r="BM2" s="44" t="s">
        <v>54</v>
      </c>
      <c r="BN2" s="44" t="s">
        <v>55</v>
      </c>
      <c r="BO2" s="44" t="s">
        <v>51</v>
      </c>
      <c r="BP2" s="44" t="s">
        <v>52</v>
      </c>
      <c r="BQ2" s="44" t="s">
        <v>53</v>
      </c>
      <c r="BR2" s="44" t="s">
        <v>54</v>
      </c>
      <c r="BS2" s="44" t="s">
        <v>55</v>
      </c>
      <c r="BT2" s="44" t="s">
        <v>51</v>
      </c>
      <c r="BU2" s="44" t="s">
        <v>52</v>
      </c>
      <c r="BV2" s="44" t="s">
        <v>53</v>
      </c>
      <c r="BW2" s="44" t="s">
        <v>54</v>
      </c>
      <c r="BX2" s="44" t="s">
        <v>55</v>
      </c>
      <c r="BY2" s="44" t="s">
        <v>51</v>
      </c>
      <c r="BZ2" s="44" t="s">
        <v>52</v>
      </c>
      <c r="CA2" s="44" t="s">
        <v>53</v>
      </c>
      <c r="CB2" s="44" t="s">
        <v>54</v>
      </c>
      <c r="CC2" s="44" t="s">
        <v>55</v>
      </c>
    </row>
    <row r="3" spans="1:81" ht="28.9">
      <c r="A3" s="90"/>
      <c r="B3" s="90"/>
      <c r="C3" s="99" t="s">
        <v>56</v>
      </c>
      <c r="D3" s="99"/>
      <c r="E3" s="99"/>
      <c r="F3" s="99"/>
      <c r="G3" s="99"/>
      <c r="H3" s="99"/>
      <c r="I3" s="99" t="s">
        <v>57</v>
      </c>
      <c r="J3" s="99"/>
      <c r="K3" s="99"/>
      <c r="L3" s="99"/>
      <c r="M3" s="99"/>
      <c r="N3" s="99"/>
      <c r="O3" s="40" t="s">
        <v>58</v>
      </c>
      <c r="P3" s="94"/>
      <c r="Q3" s="95"/>
      <c r="R3" s="40" t="s">
        <v>58</v>
      </c>
      <c r="S3" s="97"/>
      <c r="U3" s="45" t="s">
        <v>59</v>
      </c>
      <c r="V3" s="46">
        <f>(I5/C5)*100</f>
        <v>100</v>
      </c>
      <c r="W3" s="46">
        <f t="shared" ref="W3:Z3" si="0">(J5/D5)*100</f>
        <v>100</v>
      </c>
      <c r="X3" s="46">
        <f t="shared" si="0"/>
        <v>100</v>
      </c>
      <c r="Y3" s="46">
        <f t="shared" si="0"/>
        <v>100</v>
      </c>
      <c r="Z3" s="46">
        <f t="shared" si="0"/>
        <v>100</v>
      </c>
      <c r="AA3" s="46">
        <f>(N5/H5)*100</f>
        <v>100</v>
      </c>
      <c r="AB3" s="46">
        <f t="shared" ref="AB3" si="1">(O5/I5)*100</f>
        <v>0</v>
      </c>
      <c r="AC3" s="46">
        <f>(S5/J5)*100</f>
        <v>0</v>
      </c>
      <c r="AD3" s="46">
        <f>(T5/K5)*100</f>
        <v>0</v>
      </c>
      <c r="AE3" s="46" t="e">
        <f>(U6/L5)*100</f>
        <v>#VALUE!</v>
      </c>
      <c r="AF3" s="46">
        <f>(V5/M5)*100</f>
        <v>913160</v>
      </c>
      <c r="AG3" s="46">
        <f>(W5/N5)*100</f>
        <v>304593.33333333331</v>
      </c>
      <c r="AH3" s="46" t="e">
        <f>(X5/O5)*100</f>
        <v>#DIV/0!</v>
      </c>
      <c r="AI3" s="46" t="e">
        <f t="shared" ref="AI3:AJ3" si="2">(Y5/S5)*100</f>
        <v>#DIV/0!</v>
      </c>
      <c r="AJ3" s="46" t="e">
        <f t="shared" si="2"/>
        <v>#DIV/0!</v>
      </c>
      <c r="AK3" s="46" t="e">
        <f>(AA5/U6)*100</f>
        <v>#VALUE!</v>
      </c>
      <c r="AL3" s="46">
        <f t="shared" ref="AL3:CC3" si="3">(AB5/V5)*100</f>
        <v>100.3964255990188</v>
      </c>
      <c r="AM3" s="46">
        <f t="shared" si="3"/>
        <v>100.39615662413273</v>
      </c>
      <c r="AN3" s="46">
        <f t="shared" si="3"/>
        <v>100.40247610298138</v>
      </c>
      <c r="AO3" s="46">
        <f t="shared" si="3"/>
        <v>100.40001748710326</v>
      </c>
      <c r="AP3" s="46">
        <f t="shared" si="3"/>
        <v>100.40193979640874</v>
      </c>
      <c r="AQ3" s="46">
        <f t="shared" si="3"/>
        <v>100.39948481739395</v>
      </c>
      <c r="AR3" s="46">
        <f t="shared" si="3"/>
        <v>100.40140491721023</v>
      </c>
      <c r="AS3" s="46">
        <f t="shared" si="3"/>
        <v>100.40113363854371</v>
      </c>
      <c r="AT3" s="46">
        <f t="shared" si="3"/>
        <v>100.39432692098211</v>
      </c>
      <c r="AU3" s="46">
        <f t="shared" si="3"/>
        <v>100.39624654372862</v>
      </c>
      <c r="AV3" s="46">
        <f t="shared" si="3"/>
        <v>100.39380357686784</v>
      </c>
      <c r="AW3" s="46">
        <f t="shared" si="3"/>
        <v>100.39572099495564</v>
      </c>
      <c r="AX3" s="46">
        <f t="shared" si="3"/>
        <v>100.39328162005954</v>
      </c>
      <c r="AY3" s="46">
        <f t="shared" si="3"/>
        <v>100.39301689321232</v>
      </c>
      <c r="AZ3" s="46">
        <f t="shared" si="3"/>
        <v>100.39928822533743</v>
      </c>
      <c r="BA3" s="46">
        <f t="shared" si="3"/>
        <v>100.3968512133238</v>
      </c>
      <c r="BB3" s="46">
        <f t="shared" si="3"/>
        <v>100.39876037535487</v>
      </c>
      <c r="BC3" s="46">
        <f t="shared" si="3"/>
        <v>100.39632693723742</v>
      </c>
      <c r="BD3" s="46">
        <f t="shared" si="3"/>
        <v>100.39823391914121</v>
      </c>
      <c r="BE3" s="46">
        <f t="shared" si="3"/>
        <v>100.39796690818643</v>
      </c>
      <c r="BF3" s="46">
        <f t="shared" si="3"/>
        <v>100.39121601175809</v>
      </c>
      <c r="BG3" s="46">
        <f t="shared" si="3"/>
        <v>100.39312251598412</v>
      </c>
      <c r="BH3" s="46">
        <f t="shared" si="3"/>
        <v>100.39070088717163</v>
      </c>
      <c r="BI3" s="46">
        <f t="shared" si="3"/>
        <v>100.39260521604072</v>
      </c>
      <c r="BJ3" s="46">
        <f t="shared" si="3"/>
        <v>100.39018711735794</v>
      </c>
      <c r="BK3" s="46">
        <f t="shared" si="3"/>
        <v>100.38992653870183</v>
      </c>
      <c r="BL3" s="46">
        <f t="shared" si="3"/>
        <v>100.39615045105175</v>
      </c>
      <c r="BM3" s="46">
        <f t="shared" si="3"/>
        <v>100.39373467016652</v>
      </c>
      <c r="BN3" s="46">
        <f t="shared" si="3"/>
        <v>100.39563085920702</v>
      </c>
      <c r="BO3" s="46">
        <f t="shared" si="3"/>
        <v>100.39321859085928</v>
      </c>
      <c r="BP3" s="46">
        <f t="shared" si="3"/>
        <v>100.39511262857266</v>
      </c>
      <c r="BQ3" s="46">
        <f t="shared" si="3"/>
        <v>100.39484978540773</v>
      </c>
      <c r="BR3" s="46">
        <f t="shared" si="3"/>
        <v>0</v>
      </c>
      <c r="BS3" s="46">
        <f t="shared" si="3"/>
        <v>0</v>
      </c>
      <c r="BT3" s="46">
        <f t="shared" si="3"/>
        <v>0</v>
      </c>
      <c r="BU3" s="46">
        <f t="shared" si="3"/>
        <v>0</v>
      </c>
      <c r="BV3" s="46">
        <f t="shared" si="3"/>
        <v>0</v>
      </c>
      <c r="BW3" s="46">
        <f t="shared" si="3"/>
        <v>0</v>
      </c>
      <c r="BX3" s="46" t="e">
        <f t="shared" si="3"/>
        <v>#DIV/0!</v>
      </c>
      <c r="BY3" s="46" t="e">
        <f t="shared" si="3"/>
        <v>#DIV/0!</v>
      </c>
      <c r="BZ3" s="46" t="e">
        <f t="shared" si="3"/>
        <v>#DIV/0!</v>
      </c>
      <c r="CA3" s="46" t="e">
        <f t="shared" si="3"/>
        <v>#DIV/0!</v>
      </c>
      <c r="CB3" s="46" t="e">
        <f t="shared" si="3"/>
        <v>#DIV/0!</v>
      </c>
      <c r="CC3" s="46" t="e">
        <f t="shared" si="3"/>
        <v>#DIV/0!</v>
      </c>
    </row>
    <row r="4" spans="1:81">
      <c r="A4" s="91"/>
      <c r="B4" s="91"/>
      <c r="C4" s="47" t="s">
        <v>51</v>
      </c>
      <c r="D4" s="47" t="s">
        <v>52</v>
      </c>
      <c r="E4" s="47" t="s">
        <v>53</v>
      </c>
      <c r="F4" s="47" t="s">
        <v>54</v>
      </c>
      <c r="G4" s="47" t="s">
        <v>55</v>
      </c>
      <c r="H4" s="47" t="s">
        <v>60</v>
      </c>
      <c r="I4" s="47" t="s">
        <v>51</v>
      </c>
      <c r="J4" s="47" t="s">
        <v>52</v>
      </c>
      <c r="K4" s="47" t="s">
        <v>53</v>
      </c>
      <c r="L4" s="47" t="s">
        <v>54</v>
      </c>
      <c r="M4" s="47" t="s">
        <v>55</v>
      </c>
      <c r="N4" s="47" t="s">
        <v>60</v>
      </c>
      <c r="O4" s="41" t="s">
        <v>60</v>
      </c>
      <c r="P4" s="41" t="s">
        <v>61</v>
      </c>
      <c r="Q4" s="41" t="s">
        <v>62</v>
      </c>
      <c r="R4" s="41" t="s">
        <v>60</v>
      </c>
      <c r="S4" s="98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</row>
    <row r="5" spans="1:81">
      <c r="A5" s="44">
        <v>1</v>
      </c>
      <c r="B5" s="44" t="s">
        <v>63</v>
      </c>
      <c r="C5" s="48">
        <v>1</v>
      </c>
      <c r="D5" s="48">
        <v>2</v>
      </c>
      <c r="E5" s="48">
        <v>3</v>
      </c>
      <c r="F5" s="48">
        <v>4</v>
      </c>
      <c r="G5" s="48">
        <v>5</v>
      </c>
      <c r="H5" s="48">
        <f>SUM(C5:G5)</f>
        <v>15</v>
      </c>
      <c r="I5" s="48">
        <v>1</v>
      </c>
      <c r="J5" s="48">
        <v>2</v>
      </c>
      <c r="K5" s="48">
        <v>3</v>
      </c>
      <c r="L5" s="48">
        <v>4</v>
      </c>
      <c r="M5" s="48">
        <v>5</v>
      </c>
      <c r="N5" s="48">
        <f>SUM(I5:M5)</f>
        <v>15</v>
      </c>
      <c r="O5" s="49">
        <f>H5-N5</f>
        <v>0</v>
      </c>
      <c r="P5" s="49">
        <v>10</v>
      </c>
      <c r="Q5" s="49">
        <v>10</v>
      </c>
      <c r="R5" s="49"/>
      <c r="S5" s="44"/>
      <c r="U5" s="42" t="s">
        <v>46</v>
      </c>
      <c r="V5" s="50">
        <v>45658</v>
      </c>
      <c r="W5" s="50">
        <v>45689</v>
      </c>
      <c r="X5" s="50">
        <v>45717</v>
      </c>
      <c r="Y5" s="50">
        <v>45748</v>
      </c>
      <c r="Z5" s="50">
        <v>45778</v>
      </c>
      <c r="AA5" s="50">
        <v>45809</v>
      </c>
      <c r="AB5" s="50">
        <v>45839</v>
      </c>
      <c r="AC5" s="50">
        <v>45870</v>
      </c>
      <c r="AD5" s="50">
        <v>45901</v>
      </c>
      <c r="AE5" s="50">
        <v>45931</v>
      </c>
      <c r="AF5" s="50">
        <v>45962</v>
      </c>
      <c r="AG5" s="50">
        <v>45992</v>
      </c>
      <c r="AH5" s="50">
        <v>46023</v>
      </c>
      <c r="AI5" s="50">
        <v>46054</v>
      </c>
      <c r="AJ5" s="50">
        <v>46082</v>
      </c>
      <c r="AK5" s="50">
        <v>46113</v>
      </c>
      <c r="AL5" s="50">
        <v>46143</v>
      </c>
      <c r="AM5" s="50">
        <v>46174</v>
      </c>
      <c r="AN5" s="50">
        <v>46204</v>
      </c>
      <c r="AO5" s="50">
        <v>46235</v>
      </c>
      <c r="AP5" s="50">
        <v>46266</v>
      </c>
      <c r="AQ5" s="50">
        <v>46296</v>
      </c>
      <c r="AR5" s="50">
        <v>46327</v>
      </c>
      <c r="AS5" s="50">
        <v>46357</v>
      </c>
      <c r="AT5" s="50">
        <v>46388</v>
      </c>
      <c r="AU5" s="50">
        <v>46419</v>
      </c>
      <c r="AV5" s="50">
        <v>46447</v>
      </c>
      <c r="AW5" s="50">
        <v>46478</v>
      </c>
      <c r="AX5" s="50">
        <v>46508</v>
      </c>
      <c r="AY5" s="50">
        <v>46539</v>
      </c>
      <c r="AZ5" s="50">
        <v>46569</v>
      </c>
      <c r="BA5" s="50">
        <v>46600</v>
      </c>
      <c r="BB5" s="50">
        <v>46631</v>
      </c>
      <c r="BC5" s="50">
        <v>46661</v>
      </c>
      <c r="BD5" s="50">
        <v>46692</v>
      </c>
      <c r="BE5" s="50">
        <v>46722</v>
      </c>
      <c r="BF5" s="50">
        <v>46753</v>
      </c>
      <c r="BG5" s="50">
        <v>46784</v>
      </c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</row>
    <row r="6" spans="1:81">
      <c r="A6" s="44">
        <v>2</v>
      </c>
      <c r="B6" s="44" t="s">
        <v>64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U6" s="51" t="s">
        <v>65</v>
      </c>
      <c r="V6" s="46">
        <f>(Q5/P5)*100</f>
        <v>100</v>
      </c>
      <c r="W6" s="46">
        <f>(S5/Q5)*100</f>
        <v>0</v>
      </c>
      <c r="X6" s="46" t="e">
        <f t="shared" ref="X6:AD6" si="4">(T5/S5)*100</f>
        <v>#DIV/0!</v>
      </c>
      <c r="Y6" s="46" t="e">
        <f t="shared" si="4"/>
        <v>#VALUE!</v>
      </c>
      <c r="Z6" s="46" t="e">
        <f t="shared" si="4"/>
        <v>#VALUE!</v>
      </c>
      <c r="AA6" s="46">
        <f t="shared" si="4"/>
        <v>100.06789609706952</v>
      </c>
      <c r="AB6" s="46">
        <f t="shared" si="4"/>
        <v>100.0612838976559</v>
      </c>
      <c r="AC6" s="46">
        <f t="shared" si="4"/>
        <v>100.06780847387186</v>
      </c>
      <c r="AD6" s="46">
        <f t="shared" si="4"/>
        <v>100.06557663723004</v>
      </c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</row>
    <row r="7" spans="1:81">
      <c r="A7" s="44">
        <v>3</v>
      </c>
      <c r="B7" s="44" t="s">
        <v>66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</row>
    <row r="8" spans="1:81">
      <c r="A8" s="44">
        <v>4</v>
      </c>
      <c r="B8" s="44" t="s">
        <v>67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81">
      <c r="A9" s="52">
        <v>5</v>
      </c>
      <c r="B9" s="52" t="s">
        <v>68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</row>
    <row r="10" spans="1:81">
      <c r="A10" s="44">
        <v>6</v>
      </c>
      <c r="B10" s="44" t="s">
        <v>69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</row>
    <row r="11" spans="1:81">
      <c r="A11" s="44">
        <v>7</v>
      </c>
      <c r="B11" s="44" t="s">
        <v>70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spans="1:81">
      <c r="A12" s="44">
        <v>8</v>
      </c>
      <c r="B12" s="44" t="s">
        <v>71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</row>
    <row r="13" spans="1:81">
      <c r="A13" s="44">
        <v>9</v>
      </c>
      <c r="B13" s="44" t="s">
        <v>72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spans="1:81">
      <c r="A14" s="44">
        <v>10</v>
      </c>
      <c r="B14" s="44" t="s">
        <v>73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81">
      <c r="A15" s="44">
        <v>11</v>
      </c>
      <c r="B15" s="44" t="s">
        <v>74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81">
      <c r="A16" s="44">
        <v>12</v>
      </c>
      <c r="B16" s="44" t="s">
        <v>75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</sheetData>
  <mergeCells count="21">
    <mergeCell ref="BT1:BX1"/>
    <mergeCell ref="BY1:CC1"/>
    <mergeCell ref="A2:A4"/>
    <mergeCell ref="B2:B4"/>
    <mergeCell ref="C2:O2"/>
    <mergeCell ref="P2:Q3"/>
    <mergeCell ref="S2:S4"/>
    <mergeCell ref="C3:H3"/>
    <mergeCell ref="I3:N3"/>
    <mergeCell ref="AP1:AT1"/>
    <mergeCell ref="AU1:AY1"/>
    <mergeCell ref="AZ1:BD1"/>
    <mergeCell ref="BE1:BI1"/>
    <mergeCell ref="BJ1:BN1"/>
    <mergeCell ref="BO1:BS1"/>
    <mergeCell ref="A1:B1"/>
    <mergeCell ref="C1:S1"/>
    <mergeCell ref="V1:Z1"/>
    <mergeCell ref="AA1:AE1"/>
    <mergeCell ref="AF1:AJ1"/>
    <mergeCell ref="AK1:AO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aea1d-15a3-46e0-bd67-63296df7c8d7">
      <Terms xmlns="http://schemas.microsoft.com/office/infopath/2007/PartnerControls"/>
    </lcf76f155ced4ddcb4097134ff3c332f>
    <TaxCatchAll xmlns="08375845-2e5b-48c3-b296-5625308c3fab" xsi:nil="true"/>
    <aaaaaaaa xmlns="b04aea1d-15a3-46e0-bd67-63296df7c8d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2650C6774454C8C62417CB829A15D" ma:contentTypeVersion="12" ma:contentTypeDescription="Crear nuevo documento." ma:contentTypeScope="" ma:versionID="a44b5325c7fe8dfeafdd608ffec66749">
  <xsd:schema xmlns:xsd="http://www.w3.org/2001/XMLSchema" xmlns:xs="http://www.w3.org/2001/XMLSchema" xmlns:p="http://schemas.microsoft.com/office/2006/metadata/properties" xmlns:ns2="b04aea1d-15a3-46e0-bd67-63296df7c8d7" xmlns:ns3="08375845-2e5b-48c3-b296-5625308c3fab" targetNamespace="http://schemas.microsoft.com/office/2006/metadata/properties" ma:root="true" ma:fieldsID="dc8e9047344053027bd563e8bb130108" ns2:_="" ns3:_="">
    <xsd:import namespace="b04aea1d-15a3-46e0-bd67-63296df7c8d7"/>
    <xsd:import namespace="08375845-2e5b-48c3-b296-5625308c3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aaaaaa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aea1d-15a3-46e0-bd67-63296df7c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4feee06-36c4-4f57-8b48-abef818b0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aaaaaaa" ma:index="19" nillable="true" ma:displayName="aaaaaaaa" ma:internalName="aaaaaaa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75845-2e5b-48c3-b296-5625308c3f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be5afc-4726-490a-bfda-e45dedfafda2}" ma:internalName="TaxCatchAll" ma:showField="CatchAllData" ma:web="08375845-2e5b-48c3-b296-5625308c3f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E48CC4-656D-4899-8DF1-C3AF9146B60A}"/>
</file>

<file path=customXml/itemProps2.xml><?xml version="1.0" encoding="utf-8"?>
<ds:datastoreItem xmlns:ds="http://schemas.openxmlformats.org/officeDocument/2006/customXml" ds:itemID="{96DF96D0-5A7B-442A-8A96-37FE21439D95}"/>
</file>

<file path=customXml/itemProps3.xml><?xml version="1.0" encoding="utf-8"?>
<ds:datastoreItem xmlns:ds="http://schemas.openxmlformats.org/officeDocument/2006/customXml" ds:itemID="{24CD5285-BE2A-4F5E-99B5-C8B45C163B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 Salazar López</dc:creator>
  <cp:keywords/>
  <dc:description/>
  <cp:lastModifiedBy>camila_br15@hotmail.com</cp:lastModifiedBy>
  <cp:revision/>
  <dcterms:created xsi:type="dcterms:W3CDTF">2025-06-19T20:05:23Z</dcterms:created>
  <dcterms:modified xsi:type="dcterms:W3CDTF">2026-02-26T21:51:40Z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0x01010097D2650C6774454C8C62417CB829A15D</vt:lpwstr>
  </property>
  <property fmtid="{D5CDD505-2E9C-101B-9397-08002B2CF9AE}" pid="3" name="MediaServiceImageTags">
    <vt:lpwstr/>
  </property>
</Properties>
</file>